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4769BBF1-B568-4BB7-A913-A6D0CA52245A}" xr6:coauthVersionLast="46" xr6:coauthVersionMax="46" xr10:uidLastSave="{00000000-0000-0000-0000-000000000000}"/>
  <bookViews>
    <workbookView xWindow="50685" yWindow="2595" windowWidth="16095" windowHeight="27795" xr2:uid="{00000000-000D-0000-FFFF-FFFF00000000}"/>
  </bookViews>
  <sheets>
    <sheet name="REKAPITULACE" sheetId="1" r:id="rId1"/>
    <sheet name="1PP" sheetId="21" r:id="rId2"/>
    <sheet name="1NP" sheetId="2" r:id="rId3"/>
    <sheet name="2NP" sheetId="3" r:id="rId4"/>
  </sheets>
  <externalReferences>
    <externalReference r:id="rId5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3" l="1"/>
  <c r="G21" i="3"/>
  <c r="G20" i="3"/>
  <c r="G19" i="3"/>
  <c r="G18" i="3"/>
  <c r="G17" i="3"/>
  <c r="G14" i="3"/>
  <c r="G13" i="3"/>
  <c r="G12" i="3"/>
  <c r="G11" i="3"/>
  <c r="G10" i="3"/>
  <c r="G9" i="3"/>
  <c r="G22" i="2"/>
  <c r="G21" i="2"/>
  <c r="G20" i="2"/>
  <c r="G19" i="2"/>
  <c r="G18" i="2"/>
  <c r="G17" i="2"/>
  <c r="G14" i="2"/>
  <c r="G13" i="2"/>
  <c r="G12" i="2"/>
  <c r="G11" i="2"/>
  <c r="G10" i="2"/>
  <c r="G9" i="2"/>
  <c r="G37" i="21"/>
  <c r="G36" i="21"/>
  <c r="G35" i="21"/>
  <c r="G34" i="21"/>
  <c r="G33" i="21"/>
  <c r="G32" i="21"/>
  <c r="G29" i="21"/>
  <c r="G28" i="21"/>
  <c r="G27" i="21"/>
  <c r="G26" i="21"/>
  <c r="G25" i="21"/>
  <c r="G24" i="21"/>
  <c r="G22" i="21"/>
  <c r="G21" i="21"/>
  <c r="G20" i="21"/>
  <c r="G19" i="21"/>
  <c r="G18" i="21"/>
  <c r="G17" i="21"/>
  <c r="G14" i="21"/>
  <c r="G13" i="21"/>
  <c r="G12" i="21"/>
  <c r="G11" i="21"/>
  <c r="G10" i="21"/>
  <c r="G9" i="21"/>
  <c r="G16" i="3" l="1"/>
  <c r="G31" i="21"/>
  <c r="G15" i="3"/>
  <c r="G8" i="3" s="1"/>
  <c r="G23" i="3" s="1"/>
  <c r="D9" i="1" s="1"/>
  <c r="G16" i="2"/>
  <c r="G15" i="2"/>
  <c r="G8" i="2" s="1"/>
  <c r="G16" i="21"/>
  <c r="G30" i="21"/>
  <c r="G23" i="21" s="1"/>
  <c r="G15" i="21"/>
  <c r="G8" i="21" s="1"/>
  <c r="G38" i="21" l="1"/>
  <c r="D7" i="1" s="1"/>
  <c r="G23" i="2"/>
  <c r="D8" i="1" s="1"/>
  <c r="F7" i="1" l="1"/>
  <c r="D10" i="1" l="1"/>
  <c r="F9" i="1" l="1"/>
  <c r="F8" i="1" l="1"/>
  <c r="F10" i="1" s="1"/>
  <c r="F12" i="1" s="1"/>
  <c r="F14" i="1" s="1"/>
</calcChain>
</file>

<file path=xl/sharedStrings.xml><?xml version="1.0" encoding="utf-8"?>
<sst xmlns="http://schemas.openxmlformats.org/spreadsheetml/2006/main" count="185" uniqueCount="58">
  <si>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</si>
  <si>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</si>
  <si>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</si>
  <si>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</si>
  <si>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</si>
  <si>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</si>
  <si>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</si>
  <si>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</si>
  <si>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</si>
  <si>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</si>
  <si>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</si>
  <si>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</si>
  <si>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</si>
  <si>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</si>
  <si>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</si>
  <si>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</si>
  <si>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</si>
  <si>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1</t>
  </si>
  <si>
    <t>NP 2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</si>
  <si>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</si>
  <si>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</si>
  <si>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</si>
  <si>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</si>
  <si>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</si>
  <si>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</si>
  <si>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</si>
  <si>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</si>
  <si>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</si>
  <si>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</si>
  <si>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</si>
  <si>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</si>
  <si>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</si>
  <si>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</si>
  <si>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PP 1</t>
  </si>
  <si>
    <t>Úpravy rozvaděčů</t>
  </si>
  <si>
    <t>1PP</t>
  </si>
  <si>
    <t>2NP</t>
  </si>
  <si>
    <t>1NP</t>
  </si>
  <si>
    <t>Dodávka - Napojení rozvaděče I20</t>
  </si>
  <si>
    <t>Montáž - Napojení rozvaděče I20</t>
  </si>
  <si>
    <t>Dodávka - Napojení rozvaděče I40</t>
  </si>
  <si>
    <t>Montáž - Napojení rozvaděče I40</t>
  </si>
  <si>
    <t>Dodávka - Napojení rozvaděče I21</t>
  </si>
  <si>
    <t>Montáž - Napojení rozvaděče I21</t>
  </si>
  <si>
    <t>Dodávka - Napojení rozvaděče I22</t>
  </si>
  <si>
    <t>Montáž - Napojení rozvaděče I22</t>
  </si>
  <si>
    <t>1PP - 2NP</t>
  </si>
  <si>
    <t>FN Brno, 
Jihlavská - Budova I2</t>
  </si>
  <si>
    <t>Cena celkem (bez DPH):</t>
  </si>
  <si>
    <t>Sazba DPH 21%</t>
  </si>
  <si>
    <t>Cena vč. DPH:</t>
  </si>
  <si>
    <t>DR I20, I40</t>
  </si>
  <si>
    <t>DR I21</t>
  </si>
  <si>
    <t xml:space="preserve">Úprava rozvaděčů </t>
  </si>
  <si>
    <t>D1.01.03b-Rozvaděče- Budova I2</t>
  </si>
  <si>
    <t>DR I22</t>
  </si>
  <si>
    <t>Úprava rozvaděčů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</si>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</sst>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93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vertical="top" wrapText="1"/>
    </xf>
    <xf numFmtId="164" fontId="8" fillId="2" borderId="17" xfId="0" applyNumberFormat="1" applyFont="1" applyFill="1" applyBorder="1" applyAlignment="1" applyProtection="1">
      <alignment horizontal="right" vertical="top"/>
      <protection locked="0"/>
    </xf>
    <xf numFmtId="1" fontId="8" fillId="2" borderId="17" xfId="1" applyNumberFormat="1" applyFont="1" applyFill="1" applyBorder="1" applyAlignment="1">
      <alignment horizontal="center" vertical="top"/>
    </xf>
    <xf numFmtId="0" fontId="8" fillId="0" borderId="17" xfId="0" applyFont="1" applyBorder="1" applyAlignment="1">
      <alignment horizontal="left" vertical="top"/>
    </xf>
    <xf numFmtId="0" fontId="8" fillId="2" borderId="17" xfId="0" applyFont="1" applyFill="1" applyBorder="1" applyAlignment="1" applyProtection="1">
      <alignment horizontal="center" vertical="top"/>
      <protection locked="0"/>
    </xf>
    <xf numFmtId="1" fontId="10" fillId="0" borderId="18" xfId="1" applyNumberFormat="1" applyFont="1" applyFill="1" applyBorder="1" applyAlignment="1">
      <alignment horizontal="left" vertical="top"/>
    </xf>
    <xf numFmtId="0" fontId="8" fillId="0" borderId="19" xfId="0" applyFont="1" applyFill="1" applyBorder="1" applyAlignment="1">
      <alignment horizontal="left" vertical="top"/>
    </xf>
    <xf numFmtId="0" fontId="8" fillId="0" borderId="19" xfId="0" applyFont="1" applyFill="1" applyBorder="1" applyAlignment="1">
      <alignment vertical="top" wrapText="1"/>
    </xf>
    <xf numFmtId="2" fontId="8" fillId="0" borderId="19" xfId="1" applyNumberFormat="1" applyFont="1" applyFill="1" applyBorder="1" applyAlignment="1">
      <alignment vertical="top"/>
    </xf>
    <xf numFmtId="2" fontId="8" fillId="0" borderId="19" xfId="0" applyNumberFormat="1" applyFont="1" applyFill="1" applyBorder="1" applyAlignment="1" applyProtection="1">
      <alignment horizontal="right" vertical="top"/>
      <protection locked="0"/>
    </xf>
    <xf numFmtId="165" fontId="10" fillId="0" borderId="20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18" xfId="0" applyNumberFormat="1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/>
    </xf>
    <xf numFmtId="0" fontId="0" fillId="0" borderId="0" xfId="0" applyBorder="1"/>
    <xf numFmtId="49" fontId="7" fillId="0" borderId="21" xfId="0" applyNumberFormat="1" applyFont="1" applyBorder="1"/>
    <xf numFmtId="0" fontId="7" fillId="0" borderId="0" xfId="0" applyFont="1" applyBorder="1"/>
    <xf numFmtId="0" fontId="6" fillId="5" borderId="18" xfId="0" applyFont="1" applyFill="1" applyBorder="1"/>
    <xf numFmtId="0" fontId="6" fillId="5" borderId="19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7" xfId="1" applyNumberFormat="1" applyFont="1" applyFill="1" applyBorder="1" applyAlignment="1">
      <alignment vertical="top"/>
    </xf>
    <xf numFmtId="0" fontId="15" fillId="0" borderId="0" xfId="0" applyFont="1"/>
    <xf numFmtId="0" fontId="8" fillId="0" borderId="17" xfId="2" applyFont="1" applyBorder="1" applyAlignment="1">
      <alignment horizontal="left" vertical="top"/>
    </xf>
    <xf numFmtId="0" fontId="8" fillId="0" borderId="17" xfId="2" applyFont="1" applyBorder="1" applyAlignment="1">
      <alignment vertical="top" wrapText="1"/>
    </xf>
    <xf numFmtId="164" fontId="8" fillId="2" borderId="17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7" xfId="2" applyFont="1" applyFill="1" applyBorder="1" applyAlignment="1" applyProtection="1">
      <alignment horizontal="center" vertical="top"/>
      <protection locked="0"/>
    </xf>
    <xf numFmtId="0" fontId="8" fillId="0" borderId="19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19" xfId="0" applyNumberFormat="1" applyFont="1" applyFill="1" applyBorder="1" applyAlignment="1"/>
    <xf numFmtId="0" fontId="6" fillId="5" borderId="19" xfId="0" applyFont="1" applyFill="1" applyBorder="1" applyAlignment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18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165" fontId="3" fillId="0" borderId="21" xfId="0" applyNumberFormat="1" applyFont="1" applyBorder="1" applyAlignment="1">
      <alignment horizontal="center"/>
    </xf>
    <xf numFmtId="165" fontId="3" fillId="0" borderId="22" xfId="0" applyNumberFormat="1" applyFont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6" fillId="5" borderId="18" xfId="0" applyNumberFormat="1" applyFont="1" applyFill="1" applyBorder="1" applyAlignment="1">
      <alignment horizontal="center"/>
    </xf>
    <xf numFmtId="165" fontId="6" fillId="5" borderId="19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0" fontId="7" fillId="2" borderId="4" xfId="1" applyFont="1" applyFill="1" applyBorder="1"/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workbookViewId="0">
      <selection activeCell="E1" sqref="E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thickTop="1" x14ac:dyDescent="0.25">
      <c r="A1" s="63" t="s">
        <v>1</v>
      </c>
      <c r="B1" s="64"/>
      <c r="C1" s="74" t="s">
        <v>54</v>
      </c>
      <c r="D1" s="75"/>
      <c r="E1" s="92" t="s">
        <v>57</v>
      </c>
      <c r="F1" s="78" t="s">
        <v>46</v>
      </c>
      <c r="G1" s="79"/>
    </row>
    <row r="2" spans="1:7" ht="15.75" thickBot="1" x14ac:dyDescent="0.3">
      <c r="A2" s="65" t="s">
        <v>2</v>
      </c>
      <c r="B2" s="66"/>
      <c r="C2" s="76"/>
      <c r="D2" s="77"/>
      <c r="E2" s="67" t="s">
        <v>53</v>
      </c>
      <c r="F2" s="68"/>
      <c r="G2" s="69"/>
    </row>
    <row r="3" spans="1:7" ht="15.75" thickTop="1" x14ac:dyDescent="0.25">
      <c r="A3" s="34"/>
      <c r="B3" s="34"/>
      <c r="C3" s="34"/>
      <c r="D3" s="34"/>
      <c r="E3" s="34"/>
      <c r="F3" s="34"/>
    </row>
    <row r="4" spans="1:7" ht="19.5" customHeight="1" x14ac:dyDescent="0.25">
      <c r="A4" s="36" t="s">
        <v>14</v>
      </c>
      <c r="B4" s="37"/>
      <c r="C4" s="37"/>
      <c r="D4" s="37"/>
      <c r="E4" s="37"/>
      <c r="F4" s="37"/>
    </row>
    <row r="5" spans="1:7" ht="15.75" thickBot="1" x14ac:dyDescent="0.3">
      <c r="A5" s="34"/>
      <c r="B5" s="34"/>
      <c r="C5" s="34"/>
      <c r="D5" s="34"/>
      <c r="E5" s="34"/>
      <c r="F5" s="34"/>
    </row>
    <row r="6" spans="1:7" s="40" customFormat="1" ht="15.75" thickBot="1" x14ac:dyDescent="0.3">
      <c r="A6" s="38"/>
      <c r="B6" s="39" t="s">
        <v>15</v>
      </c>
      <c r="C6" s="39"/>
      <c r="D6" s="70" t="s">
        <v>34</v>
      </c>
      <c r="E6" s="71"/>
      <c r="F6" s="70" t="s">
        <v>16</v>
      </c>
      <c r="G6" s="71"/>
    </row>
    <row r="7" spans="1:7" s="40" customFormat="1" x14ac:dyDescent="0.25">
      <c r="A7" s="41" t="s">
        <v>33</v>
      </c>
      <c r="B7" s="42" t="s">
        <v>51</v>
      </c>
      <c r="C7" s="35"/>
      <c r="D7" s="72">
        <f>'1PP'!G38</f>
        <v>0</v>
      </c>
      <c r="E7" s="73"/>
      <c r="F7" s="72">
        <f>SUM(D7:E7)</f>
        <v>0</v>
      </c>
      <c r="G7" s="73"/>
    </row>
    <row r="8" spans="1:7" s="40" customFormat="1" x14ac:dyDescent="0.25">
      <c r="A8" s="41" t="s">
        <v>17</v>
      </c>
      <c r="B8" s="42" t="s">
        <v>52</v>
      </c>
      <c r="C8" s="35"/>
      <c r="D8" s="72">
        <f>'1NP'!G23</f>
        <v>0</v>
      </c>
      <c r="E8" s="73"/>
      <c r="F8" s="72">
        <f>SUM(D8:E8)</f>
        <v>0</v>
      </c>
      <c r="G8" s="73"/>
    </row>
    <row r="9" spans="1:7" s="40" customFormat="1" ht="15.75" thickBot="1" x14ac:dyDescent="0.3">
      <c r="A9" s="41" t="s">
        <v>18</v>
      </c>
      <c r="B9" s="42" t="s">
        <v>55</v>
      </c>
      <c r="C9" s="35"/>
      <c r="D9" s="72">
        <f>'2NP'!G23</f>
        <v>0</v>
      </c>
      <c r="E9" s="73"/>
      <c r="F9" s="72">
        <f>SUM(D9:E9)</f>
        <v>0</v>
      </c>
      <c r="G9" s="73"/>
    </row>
    <row r="10" spans="1:7" s="45" customFormat="1" ht="13.5" thickBot="1" x14ac:dyDescent="0.25">
      <c r="A10" s="43" t="s">
        <v>48</v>
      </c>
      <c r="B10" s="44"/>
      <c r="C10" s="44"/>
      <c r="D10" s="80">
        <f>SUM(D7:E9)</f>
        <v>0</v>
      </c>
      <c r="E10" s="71"/>
      <c r="F10" s="80">
        <f>SUM(F7:G9)</f>
        <v>0</v>
      </c>
      <c r="G10" s="71"/>
    </row>
    <row r="11" spans="1:7" ht="15.75" thickBot="1" x14ac:dyDescent="0.3">
      <c r="A11" s="35"/>
      <c r="B11" s="35"/>
      <c r="C11" s="35"/>
      <c r="D11" s="35"/>
      <c r="E11" s="35"/>
      <c r="F11" s="35"/>
    </row>
    <row r="12" spans="1:7" ht="15.75" thickBot="1" x14ac:dyDescent="0.3">
      <c r="A12" s="43" t="s">
        <v>49</v>
      </c>
      <c r="B12" s="44"/>
      <c r="C12" s="44"/>
      <c r="D12" s="61"/>
      <c r="E12" s="62"/>
      <c r="F12" s="81">
        <f>F10*0.21</f>
        <v>0</v>
      </c>
      <c r="G12" s="82"/>
    </row>
    <row r="13" spans="1:7" ht="15.75" thickBot="1" x14ac:dyDescent="0.3">
      <c r="D13" s="46"/>
      <c r="E13" s="46"/>
      <c r="F13" s="47"/>
    </row>
    <row r="14" spans="1:7" ht="15.75" thickBot="1" x14ac:dyDescent="0.3">
      <c r="A14" s="43" t="s">
        <v>50</v>
      </c>
      <c r="B14" s="44"/>
      <c r="C14" s="44"/>
      <c r="D14" s="61"/>
      <c r="E14" s="62"/>
      <c r="F14" s="81">
        <f>F12+F10</f>
        <v>0</v>
      </c>
      <c r="G14" s="82"/>
    </row>
    <row r="20" spans="4:6" x14ac:dyDescent="0.25">
      <c r="D20" s="46"/>
      <c r="E20" s="46"/>
      <c r="F20" s="47"/>
    </row>
    <row r="21" spans="4:6" x14ac:dyDescent="0.25">
      <c r="D21" s="46"/>
      <c r="E21" s="46"/>
      <c r="F21" s="47"/>
    </row>
    <row r="22" spans="4:6" x14ac:dyDescent="0.25">
      <c r="D22" s="46"/>
      <c r="E22" s="46"/>
      <c r="F22" s="47"/>
    </row>
    <row r="23" spans="4:6" x14ac:dyDescent="0.25">
      <c r="D23" s="46"/>
      <c r="E23" s="46"/>
      <c r="F23" s="47"/>
    </row>
    <row r="24" spans="4:6" x14ac:dyDescent="0.25">
      <c r="D24" s="46"/>
      <c r="E24" s="46"/>
      <c r="F24" s="47"/>
    </row>
    <row r="25" spans="4:6" x14ac:dyDescent="0.25">
      <c r="D25" s="46"/>
      <c r="E25" s="46"/>
      <c r="F25" s="47"/>
    </row>
    <row r="26" spans="4:6" x14ac:dyDescent="0.25">
      <c r="D26" s="46"/>
      <c r="E26" s="46"/>
      <c r="F26" s="47"/>
    </row>
    <row r="27" spans="4:6" x14ac:dyDescent="0.25">
      <c r="D27" s="46"/>
      <c r="E27" s="46"/>
      <c r="F27" s="47"/>
    </row>
    <row r="28" spans="4:6" x14ac:dyDescent="0.25">
      <c r="D28" s="46"/>
      <c r="E28" s="46"/>
      <c r="F28" s="47"/>
    </row>
    <row r="29" spans="4:6" x14ac:dyDescent="0.25">
      <c r="D29" s="46"/>
      <c r="E29" s="46"/>
      <c r="F29" s="47"/>
    </row>
    <row r="30" spans="4:6" x14ac:dyDescent="0.25">
      <c r="D30" s="46"/>
      <c r="E30" s="46"/>
      <c r="F30" s="47"/>
    </row>
    <row r="31" spans="4:6" x14ac:dyDescent="0.25">
      <c r="D31" s="46"/>
      <c r="E31" s="46"/>
      <c r="F31" s="47"/>
    </row>
    <row r="32" spans="4:6" x14ac:dyDescent="0.25">
      <c r="D32" s="46"/>
      <c r="E32" s="46"/>
      <c r="F32" s="47"/>
    </row>
    <row r="33" spans="4:6" x14ac:dyDescent="0.25">
      <c r="D33" s="46"/>
      <c r="E33" s="46"/>
      <c r="F33" s="47"/>
    </row>
    <row r="34" spans="4:6" x14ac:dyDescent="0.25">
      <c r="D34" s="46"/>
      <c r="E34" s="46"/>
      <c r="F34" s="47"/>
    </row>
    <row r="35" spans="4:6" x14ac:dyDescent="0.25">
      <c r="D35" s="46"/>
      <c r="E35" s="46"/>
      <c r="F35" s="47"/>
    </row>
    <row r="36" spans="4:6" x14ac:dyDescent="0.25">
      <c r="D36" s="46"/>
      <c r="E36" s="46"/>
      <c r="F36" s="47"/>
    </row>
    <row r="37" spans="4:6" x14ac:dyDescent="0.25">
      <c r="D37" s="46"/>
      <c r="E37" s="46"/>
      <c r="F37" s="47"/>
    </row>
    <row r="38" spans="4:6" x14ac:dyDescent="0.25">
      <c r="D38" s="46"/>
      <c r="E38" s="46"/>
      <c r="F38" s="47"/>
    </row>
    <row r="39" spans="4:6" x14ac:dyDescent="0.25">
      <c r="D39" s="46"/>
      <c r="E39" s="46"/>
      <c r="F39" s="47"/>
    </row>
    <row r="40" spans="4:6" x14ac:dyDescent="0.25">
      <c r="D40" s="46"/>
      <c r="E40" s="46"/>
      <c r="F40" s="47"/>
    </row>
    <row r="41" spans="4:6" x14ac:dyDescent="0.25">
      <c r="D41" s="46"/>
      <c r="E41" s="46"/>
      <c r="F41" s="47"/>
    </row>
    <row r="42" spans="4:6" x14ac:dyDescent="0.25">
      <c r="D42" s="46"/>
      <c r="E42" s="46"/>
      <c r="F42" s="47"/>
    </row>
    <row r="43" spans="4:6" x14ac:dyDescent="0.25">
      <c r="D43" s="46"/>
      <c r="E43" s="46"/>
      <c r="F43" s="47"/>
    </row>
    <row r="44" spans="4:6" x14ac:dyDescent="0.25">
      <c r="D44" s="46"/>
      <c r="E44" s="46"/>
      <c r="F44" s="47"/>
    </row>
    <row r="45" spans="4:6" x14ac:dyDescent="0.25">
      <c r="D45" s="46"/>
      <c r="E45" s="46"/>
      <c r="F45" s="47"/>
    </row>
    <row r="46" spans="4:6" x14ac:dyDescent="0.25">
      <c r="D46" s="46"/>
      <c r="E46" s="46"/>
      <c r="F46" s="47"/>
    </row>
    <row r="47" spans="4:6" x14ac:dyDescent="0.25">
      <c r="D47" s="46"/>
      <c r="E47" s="46"/>
      <c r="F47" s="47"/>
    </row>
    <row r="48" spans="4:6" x14ac:dyDescent="0.25">
      <c r="D48" s="46"/>
      <c r="E48" s="46"/>
      <c r="F48" s="47"/>
    </row>
    <row r="49" spans="4:6" x14ac:dyDescent="0.25">
      <c r="D49" s="46"/>
      <c r="E49" s="46"/>
      <c r="F49" s="47"/>
    </row>
    <row r="50" spans="4:6" x14ac:dyDescent="0.25">
      <c r="D50" s="46"/>
      <c r="E50" s="46"/>
      <c r="F50" s="47"/>
    </row>
    <row r="51" spans="4:6" x14ac:dyDescent="0.25">
      <c r="D51" s="46"/>
      <c r="E51" s="46"/>
      <c r="F51" s="47"/>
    </row>
    <row r="52" spans="4:6" x14ac:dyDescent="0.25">
      <c r="D52" s="46"/>
      <c r="E52" s="46"/>
      <c r="F52" s="47"/>
    </row>
    <row r="53" spans="4:6" x14ac:dyDescent="0.25">
      <c r="D53" s="46"/>
      <c r="E53" s="46"/>
      <c r="F53" s="47"/>
    </row>
    <row r="54" spans="4:6" x14ac:dyDescent="0.25">
      <c r="D54" s="46"/>
      <c r="E54" s="46"/>
      <c r="F54" s="47"/>
    </row>
    <row r="55" spans="4:6" x14ac:dyDescent="0.25">
      <c r="D55" s="46"/>
      <c r="E55" s="46"/>
      <c r="F55" s="47"/>
    </row>
    <row r="56" spans="4:6" x14ac:dyDescent="0.25">
      <c r="D56" s="46"/>
      <c r="E56" s="46"/>
      <c r="F56" s="47"/>
    </row>
    <row r="57" spans="4:6" x14ac:dyDescent="0.25">
      <c r="D57" s="46"/>
      <c r="E57" s="46"/>
      <c r="F57" s="47"/>
    </row>
    <row r="58" spans="4:6" x14ac:dyDescent="0.25">
      <c r="D58" s="46"/>
      <c r="E58" s="46"/>
      <c r="F58" s="47"/>
    </row>
    <row r="59" spans="4:6" x14ac:dyDescent="0.25">
      <c r="D59" s="46"/>
      <c r="E59" s="46"/>
      <c r="F59" s="47"/>
    </row>
    <row r="60" spans="4:6" x14ac:dyDescent="0.25">
      <c r="D60" s="46"/>
      <c r="E60" s="46"/>
      <c r="F60" s="47"/>
    </row>
    <row r="61" spans="4:6" x14ac:dyDescent="0.25">
      <c r="D61" s="46"/>
      <c r="E61" s="46"/>
      <c r="F61" s="47"/>
    </row>
  </sheetData>
  <mergeCells count="17">
    <mergeCell ref="F10:G10"/>
    <mergeCell ref="D8:E8"/>
    <mergeCell ref="D9:E9"/>
    <mergeCell ref="F12:G12"/>
    <mergeCell ref="F14:G14"/>
    <mergeCell ref="D10:E10"/>
    <mergeCell ref="F8:G8"/>
    <mergeCell ref="F9:G9"/>
    <mergeCell ref="A1:B1"/>
    <mergeCell ref="A2:B2"/>
    <mergeCell ref="E2:G2"/>
    <mergeCell ref="D6:E6"/>
    <mergeCell ref="D7:E7"/>
    <mergeCell ref="C1:D2"/>
    <mergeCell ref="F1:G1"/>
    <mergeCell ref="F6:G6"/>
    <mergeCell ref="F7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zoomScale="85" zoomScaleNormal="85"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0" bestFit="1" customWidth="1"/>
  </cols>
  <sheetData>
    <row r="1" spans="1:7" ht="15.75" x14ac:dyDescent="0.25">
      <c r="A1" s="83" t="s">
        <v>0</v>
      </c>
      <c r="B1" s="83"/>
      <c r="C1" s="83"/>
      <c r="D1" s="83"/>
      <c r="E1" s="83"/>
      <c r="F1" s="83"/>
      <c r="G1" s="83"/>
    </row>
    <row r="2" spans="1:7" ht="15.75" thickBot="1" x14ac:dyDescent="0.3">
      <c r="A2" s="1"/>
      <c r="B2" s="2"/>
      <c r="C2" s="3"/>
      <c r="D2" s="3"/>
      <c r="E2" s="4"/>
      <c r="F2" s="5"/>
      <c r="G2" s="5"/>
    </row>
    <row r="3" spans="1:7" ht="15.75" thickTop="1" x14ac:dyDescent="0.25">
      <c r="A3" s="84" t="s">
        <v>1</v>
      </c>
      <c r="B3" s="85"/>
      <c r="C3" s="88" t="s">
        <v>47</v>
      </c>
      <c r="D3" s="89"/>
      <c r="E3" s="92" t="s">
        <v>57</v>
      </c>
      <c r="F3" s="78" t="s">
        <v>35</v>
      </c>
      <c r="G3" s="79"/>
    </row>
    <row r="4" spans="1:7" ht="15.75" thickBot="1" x14ac:dyDescent="0.3">
      <c r="A4" s="86" t="s">
        <v>2</v>
      </c>
      <c r="B4" s="87"/>
      <c r="C4" s="90"/>
      <c r="D4" s="91"/>
      <c r="E4" s="67" t="s">
        <v>53</v>
      </c>
      <c r="F4" s="68"/>
      <c r="G4" s="69"/>
    </row>
    <row r="5" spans="1:7" ht="15.75" thickTop="1" x14ac:dyDescent="0.25">
      <c r="A5" s="6"/>
      <c r="B5" s="7"/>
      <c r="C5" s="8"/>
      <c r="D5" s="8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60" t="s">
        <v>7</v>
      </c>
      <c r="F6" s="13" t="s">
        <v>8</v>
      </c>
      <c r="G6" s="14" t="s">
        <v>9</v>
      </c>
    </row>
    <row r="7" spans="1:7" x14ac:dyDescent="0.25">
      <c r="A7" s="54" t="s">
        <v>10</v>
      </c>
      <c r="B7" s="55" t="s">
        <v>11</v>
      </c>
      <c r="C7" s="56" t="s">
        <v>29</v>
      </c>
      <c r="D7" s="15"/>
      <c r="E7" s="16"/>
      <c r="F7" s="17"/>
      <c r="G7" s="18"/>
    </row>
    <row r="8" spans="1:7" x14ac:dyDescent="0.25">
      <c r="A8" s="19"/>
      <c r="B8" s="20"/>
      <c r="C8" s="21" t="s">
        <v>38</v>
      </c>
      <c r="D8" s="57"/>
      <c r="E8" s="20"/>
      <c r="F8" s="22"/>
      <c r="G8" s="48">
        <f>SUM(G9:G15)</f>
        <v>0</v>
      </c>
    </row>
    <row r="9" spans="1:7" x14ac:dyDescent="0.25">
      <c r="A9" s="25">
        <v>38</v>
      </c>
      <c r="B9" s="51"/>
      <c r="C9" s="52" t="s">
        <v>20</v>
      </c>
      <c r="D9" s="58" t="s">
        <v>12</v>
      </c>
      <c r="E9" s="49">
        <v>4</v>
      </c>
      <c r="F9" s="53"/>
      <c r="G9" s="53">
        <f t="shared" ref="G9:G15" si="0">F9*E9</f>
        <v>0</v>
      </c>
    </row>
    <row r="10" spans="1:7" x14ac:dyDescent="0.25">
      <c r="A10" s="25">
        <v>39</v>
      </c>
      <c r="B10" s="51"/>
      <c r="C10" s="52" t="s">
        <v>21</v>
      </c>
      <c r="D10" s="58" t="s">
        <v>12</v>
      </c>
      <c r="E10" s="49">
        <v>2</v>
      </c>
      <c r="F10" s="53"/>
      <c r="G10" s="53">
        <f t="shared" si="0"/>
        <v>0</v>
      </c>
    </row>
    <row r="11" spans="1:7" x14ac:dyDescent="0.25">
      <c r="A11" s="25">
        <v>40</v>
      </c>
      <c r="B11" s="51"/>
      <c r="C11" s="52" t="s">
        <v>22</v>
      </c>
      <c r="D11" s="58" t="s">
        <v>12</v>
      </c>
      <c r="E11" s="49">
        <v>24</v>
      </c>
      <c r="F11" s="53"/>
      <c r="G11" s="53">
        <f t="shared" si="0"/>
        <v>0</v>
      </c>
    </row>
    <row r="12" spans="1:7" x14ac:dyDescent="0.25">
      <c r="A12" s="25">
        <v>41</v>
      </c>
      <c r="B12" s="51"/>
      <c r="C12" s="52" t="s">
        <v>31</v>
      </c>
      <c r="D12" s="58" t="s">
        <v>12</v>
      </c>
      <c r="E12" s="49">
        <v>12</v>
      </c>
      <c r="F12" s="53"/>
      <c r="G12" s="53">
        <f t="shared" si="0"/>
        <v>0</v>
      </c>
    </row>
    <row r="13" spans="1:7" x14ac:dyDescent="0.25">
      <c r="A13" s="25">
        <v>42</v>
      </c>
      <c r="B13" s="51"/>
      <c r="C13" s="52" t="s">
        <v>26</v>
      </c>
      <c r="D13" s="58" t="s">
        <v>12</v>
      </c>
      <c r="E13" s="49">
        <v>24</v>
      </c>
      <c r="F13" s="53"/>
      <c r="G13" s="53">
        <f t="shared" si="0"/>
        <v>0</v>
      </c>
    </row>
    <row r="14" spans="1:7" x14ac:dyDescent="0.25">
      <c r="A14" s="25">
        <v>43</v>
      </c>
      <c r="B14" s="51"/>
      <c r="C14" s="52" t="s">
        <v>23</v>
      </c>
      <c r="D14" s="58" t="s">
        <v>12</v>
      </c>
      <c r="E14" s="49">
        <v>12</v>
      </c>
      <c r="F14" s="53"/>
      <c r="G14" s="53">
        <f t="shared" si="0"/>
        <v>0</v>
      </c>
    </row>
    <row r="15" spans="1:7" x14ac:dyDescent="0.25">
      <c r="A15" s="25">
        <v>44</v>
      </c>
      <c r="B15" s="26"/>
      <c r="C15" s="23" t="s">
        <v>32</v>
      </c>
      <c r="D15" s="27" t="s">
        <v>13</v>
      </c>
      <c r="E15" s="49">
        <v>1</v>
      </c>
      <c r="F15" s="24"/>
      <c r="G15" s="24">
        <f t="shared" si="0"/>
        <v>0</v>
      </c>
    </row>
    <row r="16" spans="1:7" x14ac:dyDescent="0.25">
      <c r="A16" s="19"/>
      <c r="B16" s="20"/>
      <c r="C16" s="21" t="s">
        <v>39</v>
      </c>
      <c r="D16" s="57"/>
      <c r="E16" s="20"/>
      <c r="F16" s="22"/>
      <c r="G16" s="48">
        <f>SUM(G17:G22)</f>
        <v>0</v>
      </c>
    </row>
    <row r="17" spans="1:7" x14ac:dyDescent="0.25">
      <c r="A17" s="25">
        <v>45</v>
      </c>
      <c r="B17" s="26"/>
      <c r="C17" s="23" t="s">
        <v>19</v>
      </c>
      <c r="D17" s="27" t="s">
        <v>12</v>
      </c>
      <c r="E17" s="49">
        <v>4</v>
      </c>
      <c r="F17" s="24"/>
      <c r="G17" s="24">
        <f t="shared" ref="G17:G22" si="1">F17*E17</f>
        <v>0</v>
      </c>
    </row>
    <row r="18" spans="1:7" x14ac:dyDescent="0.25">
      <c r="A18" s="25">
        <v>46</v>
      </c>
      <c r="B18" s="26"/>
      <c r="C18" s="23" t="s">
        <v>24</v>
      </c>
      <c r="D18" s="27" t="s">
        <v>12</v>
      </c>
      <c r="E18" s="49">
        <v>2</v>
      </c>
      <c r="F18" s="24"/>
      <c r="G18" s="24">
        <f t="shared" si="1"/>
        <v>0</v>
      </c>
    </row>
    <row r="19" spans="1:7" x14ac:dyDescent="0.25">
      <c r="A19" s="25">
        <v>47</v>
      </c>
      <c r="B19" s="26"/>
      <c r="C19" s="23" t="s">
        <v>22</v>
      </c>
      <c r="D19" s="27" t="s">
        <v>12</v>
      </c>
      <c r="E19" s="49">
        <v>24</v>
      </c>
      <c r="F19" s="24"/>
      <c r="G19" s="24">
        <f t="shared" si="1"/>
        <v>0</v>
      </c>
    </row>
    <row r="20" spans="1:7" x14ac:dyDescent="0.25">
      <c r="A20" s="25">
        <v>48</v>
      </c>
      <c r="B20" s="26"/>
      <c r="C20" s="23" t="s">
        <v>25</v>
      </c>
      <c r="D20" s="27" t="s">
        <v>12</v>
      </c>
      <c r="E20" s="49">
        <v>12</v>
      </c>
      <c r="F20" s="24"/>
      <c r="G20" s="24">
        <f t="shared" si="1"/>
        <v>0</v>
      </c>
    </row>
    <row r="21" spans="1:7" x14ac:dyDescent="0.25">
      <c r="A21" s="25">
        <v>49</v>
      </c>
      <c r="B21" s="26"/>
      <c r="C21" s="23" t="s">
        <v>27</v>
      </c>
      <c r="D21" s="27" t="s">
        <v>12</v>
      </c>
      <c r="E21" s="49">
        <v>24</v>
      </c>
      <c r="F21" s="24"/>
      <c r="G21" s="24">
        <f t="shared" si="1"/>
        <v>0</v>
      </c>
    </row>
    <row r="22" spans="1:7" x14ac:dyDescent="0.25">
      <c r="A22" s="25">
        <v>50</v>
      </c>
      <c r="B22" s="51"/>
      <c r="C22" s="52" t="s">
        <v>28</v>
      </c>
      <c r="D22" s="58" t="s">
        <v>12</v>
      </c>
      <c r="E22" s="49">
        <v>12</v>
      </c>
      <c r="F22" s="53"/>
      <c r="G22" s="53">
        <f t="shared" si="1"/>
        <v>0</v>
      </c>
    </row>
    <row r="23" spans="1:7" x14ac:dyDescent="0.25">
      <c r="A23" s="19"/>
      <c r="B23" s="20"/>
      <c r="C23" s="21" t="s">
        <v>40</v>
      </c>
      <c r="D23" s="57"/>
      <c r="E23" s="20"/>
      <c r="F23" s="22"/>
      <c r="G23" s="48">
        <f>SUM(G24:G30)</f>
        <v>0</v>
      </c>
    </row>
    <row r="24" spans="1:7" x14ac:dyDescent="0.25">
      <c r="A24" s="25">
        <v>51</v>
      </c>
      <c r="B24" s="51"/>
      <c r="C24" s="52" t="s">
        <v>20</v>
      </c>
      <c r="D24" s="58" t="s">
        <v>12</v>
      </c>
      <c r="E24" s="49">
        <v>4</v>
      </c>
      <c r="F24" s="53"/>
      <c r="G24" s="53">
        <f t="shared" ref="G24:G30" si="2">F24*E24</f>
        <v>0</v>
      </c>
    </row>
    <row r="25" spans="1:7" x14ac:dyDescent="0.25">
      <c r="A25" s="25">
        <v>52</v>
      </c>
      <c r="B25" s="51"/>
      <c r="C25" s="52" t="s">
        <v>21</v>
      </c>
      <c r="D25" s="58" t="s">
        <v>12</v>
      </c>
      <c r="E25" s="49">
        <v>2</v>
      </c>
      <c r="F25" s="53"/>
      <c r="G25" s="53">
        <f t="shared" si="2"/>
        <v>0</v>
      </c>
    </row>
    <row r="26" spans="1:7" x14ac:dyDescent="0.25">
      <c r="A26" s="25">
        <v>53</v>
      </c>
      <c r="B26" s="51"/>
      <c r="C26" s="52" t="s">
        <v>22</v>
      </c>
      <c r="D26" s="58" t="s">
        <v>12</v>
      </c>
      <c r="E26" s="49">
        <v>24</v>
      </c>
      <c r="F26" s="53"/>
      <c r="G26" s="53">
        <f t="shared" si="2"/>
        <v>0</v>
      </c>
    </row>
    <row r="27" spans="1:7" x14ac:dyDescent="0.25">
      <c r="A27" s="25">
        <v>54</v>
      </c>
      <c r="B27" s="51"/>
      <c r="C27" s="52" t="s">
        <v>31</v>
      </c>
      <c r="D27" s="58" t="s">
        <v>12</v>
      </c>
      <c r="E27" s="49">
        <v>12</v>
      </c>
      <c r="F27" s="53"/>
      <c r="G27" s="53">
        <f t="shared" si="2"/>
        <v>0</v>
      </c>
    </row>
    <row r="28" spans="1:7" x14ac:dyDescent="0.25">
      <c r="A28" s="25">
        <v>55</v>
      </c>
      <c r="B28" s="51"/>
      <c r="C28" s="52" t="s">
        <v>26</v>
      </c>
      <c r="D28" s="58" t="s">
        <v>12</v>
      </c>
      <c r="E28" s="49">
        <v>24</v>
      </c>
      <c r="F28" s="53"/>
      <c r="G28" s="53">
        <f t="shared" si="2"/>
        <v>0</v>
      </c>
    </row>
    <row r="29" spans="1:7" x14ac:dyDescent="0.25">
      <c r="A29" s="25">
        <v>56</v>
      </c>
      <c r="B29" s="51"/>
      <c r="C29" s="52" t="s">
        <v>23</v>
      </c>
      <c r="D29" s="58" t="s">
        <v>12</v>
      </c>
      <c r="E29" s="49">
        <v>12</v>
      </c>
      <c r="F29" s="53"/>
      <c r="G29" s="53">
        <f t="shared" si="2"/>
        <v>0</v>
      </c>
    </row>
    <row r="30" spans="1:7" x14ac:dyDescent="0.25">
      <c r="A30" s="25">
        <v>57</v>
      </c>
      <c r="B30" s="26"/>
      <c r="C30" s="23" t="s">
        <v>32</v>
      </c>
      <c r="D30" s="27" t="s">
        <v>13</v>
      </c>
      <c r="E30" s="49">
        <v>1</v>
      </c>
      <c r="F30" s="24"/>
      <c r="G30" s="24">
        <f t="shared" si="2"/>
        <v>0</v>
      </c>
    </row>
    <row r="31" spans="1:7" x14ac:dyDescent="0.25">
      <c r="A31" s="19"/>
      <c r="B31" s="20"/>
      <c r="C31" s="21" t="s">
        <v>41</v>
      </c>
      <c r="D31" s="57"/>
      <c r="E31" s="20"/>
      <c r="F31" s="22"/>
      <c r="G31" s="48">
        <f>SUM(G32:G37)</f>
        <v>0</v>
      </c>
    </row>
    <row r="32" spans="1:7" x14ac:dyDescent="0.25">
      <c r="A32" s="25">
        <v>58</v>
      </c>
      <c r="B32" s="26"/>
      <c r="C32" s="23" t="s">
        <v>19</v>
      </c>
      <c r="D32" s="27" t="s">
        <v>12</v>
      </c>
      <c r="E32" s="49">
        <v>4</v>
      </c>
      <c r="F32" s="24"/>
      <c r="G32" s="24">
        <f t="shared" ref="G32:G37" si="3">F32*E32</f>
        <v>0</v>
      </c>
    </row>
    <row r="33" spans="1:7" x14ac:dyDescent="0.25">
      <c r="A33" s="25">
        <v>59</v>
      </c>
      <c r="B33" s="26"/>
      <c r="C33" s="23" t="s">
        <v>24</v>
      </c>
      <c r="D33" s="27" t="s">
        <v>12</v>
      </c>
      <c r="E33" s="49">
        <v>2</v>
      </c>
      <c r="F33" s="24"/>
      <c r="G33" s="24">
        <f t="shared" si="3"/>
        <v>0</v>
      </c>
    </row>
    <row r="34" spans="1:7" x14ac:dyDescent="0.25">
      <c r="A34" s="25">
        <v>60</v>
      </c>
      <c r="B34" s="26"/>
      <c r="C34" s="23" t="s">
        <v>22</v>
      </c>
      <c r="D34" s="27" t="s">
        <v>12</v>
      </c>
      <c r="E34" s="49">
        <v>24</v>
      </c>
      <c r="F34" s="24"/>
      <c r="G34" s="24">
        <f t="shared" si="3"/>
        <v>0</v>
      </c>
    </row>
    <row r="35" spans="1:7" x14ac:dyDescent="0.25">
      <c r="A35" s="25">
        <v>61</v>
      </c>
      <c r="B35" s="26"/>
      <c r="C35" s="23" t="s">
        <v>25</v>
      </c>
      <c r="D35" s="27" t="s">
        <v>12</v>
      </c>
      <c r="E35" s="49">
        <v>12</v>
      </c>
      <c r="F35" s="24"/>
      <c r="G35" s="24">
        <f t="shared" si="3"/>
        <v>0</v>
      </c>
    </row>
    <row r="36" spans="1:7" x14ac:dyDescent="0.25">
      <c r="A36" s="25">
        <v>62</v>
      </c>
      <c r="B36" s="26"/>
      <c r="C36" s="23" t="s">
        <v>27</v>
      </c>
      <c r="D36" s="27" t="s">
        <v>12</v>
      </c>
      <c r="E36" s="49">
        <v>24</v>
      </c>
      <c r="F36" s="24"/>
      <c r="G36" s="24">
        <f t="shared" si="3"/>
        <v>0</v>
      </c>
    </row>
    <row r="37" spans="1:7" ht="15.75" thickBot="1" x14ac:dyDescent="0.3">
      <c r="A37" s="25">
        <v>63</v>
      </c>
      <c r="B37" s="51"/>
      <c r="C37" s="52" t="s">
        <v>28</v>
      </c>
      <c r="D37" s="58" t="s">
        <v>12</v>
      </c>
      <c r="E37" s="49">
        <v>12</v>
      </c>
      <c r="F37" s="53"/>
      <c r="G37" s="53">
        <f t="shared" si="3"/>
        <v>0</v>
      </c>
    </row>
    <row r="38" spans="1:7" ht="16.5" thickBot="1" x14ac:dyDescent="0.3">
      <c r="A38" s="28" t="s">
        <v>30</v>
      </c>
      <c r="B38" s="29"/>
      <c r="C38" s="30"/>
      <c r="D38" s="59"/>
      <c r="E38" s="31"/>
      <c r="F38" s="32"/>
      <c r="G38" s="33">
        <f>G31+G23+G16+G8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zoomScale="85" zoomScaleNormal="85"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</cols>
  <sheetData>
    <row r="1" spans="1:8" ht="15.75" x14ac:dyDescent="0.25">
      <c r="A1" s="83" t="s">
        <v>0</v>
      </c>
      <c r="B1" s="83"/>
      <c r="C1" s="83"/>
      <c r="D1" s="83"/>
      <c r="E1" s="83"/>
      <c r="F1" s="83"/>
      <c r="G1" s="8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.75" thickTop="1" x14ac:dyDescent="0.25">
      <c r="A3" s="84" t="s">
        <v>1</v>
      </c>
      <c r="B3" s="85"/>
      <c r="C3" s="88" t="s">
        <v>47</v>
      </c>
      <c r="D3" s="89"/>
      <c r="E3" s="92" t="s">
        <v>57</v>
      </c>
      <c r="F3" s="78" t="s">
        <v>37</v>
      </c>
      <c r="G3" s="79"/>
    </row>
    <row r="4" spans="1:8" ht="15.75" thickBot="1" x14ac:dyDescent="0.3">
      <c r="A4" s="86" t="s">
        <v>2</v>
      </c>
      <c r="B4" s="87"/>
      <c r="C4" s="90"/>
      <c r="D4" s="91"/>
      <c r="E4" s="67" t="s">
        <v>56</v>
      </c>
      <c r="F4" s="68"/>
      <c r="G4" s="69"/>
    </row>
    <row r="5" spans="1:8" ht="15.75" thickTop="1" x14ac:dyDescent="0.25">
      <c r="A5" s="6"/>
      <c r="B5" s="7"/>
      <c r="C5" s="8"/>
      <c r="D5" s="8"/>
      <c r="E5" s="9"/>
      <c r="F5" s="10"/>
      <c r="G5" s="10"/>
    </row>
    <row r="6" spans="1:8" x14ac:dyDescent="0.25">
      <c r="A6" s="11" t="s">
        <v>3</v>
      </c>
      <c r="B6" s="12" t="s">
        <v>4</v>
      </c>
      <c r="C6" s="13" t="s">
        <v>5</v>
      </c>
      <c r="D6" s="13" t="s">
        <v>6</v>
      </c>
      <c r="E6" s="60" t="s">
        <v>7</v>
      </c>
      <c r="F6" s="13" t="s">
        <v>8</v>
      </c>
      <c r="G6" s="14" t="s">
        <v>9</v>
      </c>
    </row>
    <row r="7" spans="1:8" x14ac:dyDescent="0.25">
      <c r="A7" s="54" t="s">
        <v>10</v>
      </c>
      <c r="B7" s="55" t="s">
        <v>11</v>
      </c>
      <c r="C7" s="56" t="s">
        <v>29</v>
      </c>
      <c r="D7" s="15"/>
      <c r="E7" s="16"/>
      <c r="F7" s="17"/>
      <c r="G7" s="18"/>
      <c r="H7" s="50"/>
    </row>
    <row r="8" spans="1:8" x14ac:dyDescent="0.25">
      <c r="A8" s="19"/>
      <c r="B8" s="20"/>
      <c r="C8" s="21" t="s">
        <v>42</v>
      </c>
      <c r="D8" s="57"/>
      <c r="E8" s="20"/>
      <c r="F8" s="22"/>
      <c r="G8" s="48">
        <f>SUM(G9:G15)</f>
        <v>0</v>
      </c>
    </row>
    <row r="9" spans="1:8" x14ac:dyDescent="0.25">
      <c r="A9" s="25">
        <v>38</v>
      </c>
      <c r="B9" s="51"/>
      <c r="C9" s="52" t="s">
        <v>20</v>
      </c>
      <c r="D9" s="58" t="s">
        <v>12</v>
      </c>
      <c r="E9" s="49">
        <v>4</v>
      </c>
      <c r="F9" s="53"/>
      <c r="G9" s="53">
        <f t="shared" ref="G9:G15" si="0">F9*E9</f>
        <v>0</v>
      </c>
    </row>
    <row r="10" spans="1:8" x14ac:dyDescent="0.25">
      <c r="A10" s="25">
        <v>39</v>
      </c>
      <c r="B10" s="51"/>
      <c r="C10" s="52" t="s">
        <v>21</v>
      </c>
      <c r="D10" s="58" t="s">
        <v>12</v>
      </c>
      <c r="E10" s="49">
        <v>2</v>
      </c>
      <c r="F10" s="53"/>
      <c r="G10" s="53">
        <f t="shared" si="0"/>
        <v>0</v>
      </c>
    </row>
    <row r="11" spans="1:8" x14ac:dyDescent="0.25">
      <c r="A11" s="25">
        <v>40</v>
      </c>
      <c r="B11" s="51"/>
      <c r="C11" s="52" t="s">
        <v>22</v>
      </c>
      <c r="D11" s="58" t="s">
        <v>12</v>
      </c>
      <c r="E11" s="49">
        <v>24</v>
      </c>
      <c r="F11" s="53"/>
      <c r="G11" s="53">
        <f t="shared" si="0"/>
        <v>0</v>
      </c>
    </row>
    <row r="12" spans="1:8" x14ac:dyDescent="0.25">
      <c r="A12" s="25">
        <v>41</v>
      </c>
      <c r="B12" s="51"/>
      <c r="C12" s="52" t="s">
        <v>31</v>
      </c>
      <c r="D12" s="58" t="s">
        <v>12</v>
      </c>
      <c r="E12" s="49">
        <v>12</v>
      </c>
      <c r="F12" s="53"/>
      <c r="G12" s="53">
        <f t="shared" si="0"/>
        <v>0</v>
      </c>
    </row>
    <row r="13" spans="1:8" x14ac:dyDescent="0.25">
      <c r="A13" s="25">
        <v>42</v>
      </c>
      <c r="B13" s="51"/>
      <c r="C13" s="52" t="s">
        <v>26</v>
      </c>
      <c r="D13" s="58" t="s">
        <v>12</v>
      </c>
      <c r="E13" s="49">
        <v>24</v>
      </c>
      <c r="F13" s="53"/>
      <c r="G13" s="53">
        <f t="shared" si="0"/>
        <v>0</v>
      </c>
    </row>
    <row r="14" spans="1:8" x14ac:dyDescent="0.25">
      <c r="A14" s="25">
        <v>43</v>
      </c>
      <c r="B14" s="51"/>
      <c r="C14" s="52" t="s">
        <v>23</v>
      </c>
      <c r="D14" s="58" t="s">
        <v>12</v>
      </c>
      <c r="E14" s="49">
        <v>12</v>
      </c>
      <c r="F14" s="53"/>
      <c r="G14" s="53">
        <f t="shared" si="0"/>
        <v>0</v>
      </c>
    </row>
    <row r="15" spans="1:8" x14ac:dyDescent="0.25">
      <c r="A15" s="25">
        <v>44</v>
      </c>
      <c r="B15" s="26"/>
      <c r="C15" s="23" t="s">
        <v>32</v>
      </c>
      <c r="D15" s="27" t="s">
        <v>13</v>
      </c>
      <c r="E15" s="49">
        <v>1</v>
      </c>
      <c r="F15" s="24"/>
      <c r="G15" s="24">
        <f t="shared" si="0"/>
        <v>0</v>
      </c>
    </row>
    <row r="16" spans="1:8" x14ac:dyDescent="0.25">
      <c r="A16" s="19"/>
      <c r="B16" s="20"/>
      <c r="C16" s="21" t="s">
        <v>43</v>
      </c>
      <c r="D16" s="57"/>
      <c r="E16" s="20"/>
      <c r="F16" s="22"/>
      <c r="G16" s="48">
        <f>SUM(G17:G22)</f>
        <v>0</v>
      </c>
    </row>
    <row r="17" spans="1:8" x14ac:dyDescent="0.25">
      <c r="A17" s="25">
        <v>45</v>
      </c>
      <c r="B17" s="26"/>
      <c r="C17" s="23" t="s">
        <v>19</v>
      </c>
      <c r="D17" s="27" t="s">
        <v>12</v>
      </c>
      <c r="E17" s="49">
        <v>4</v>
      </c>
      <c r="F17" s="24"/>
      <c r="G17" s="24">
        <f t="shared" ref="G17:G22" si="1">F17*E17</f>
        <v>0</v>
      </c>
    </row>
    <row r="18" spans="1:8" x14ac:dyDescent="0.25">
      <c r="A18" s="25">
        <v>46</v>
      </c>
      <c r="B18" s="26"/>
      <c r="C18" s="23" t="s">
        <v>24</v>
      </c>
      <c r="D18" s="27" t="s">
        <v>12</v>
      </c>
      <c r="E18" s="49">
        <v>2</v>
      </c>
      <c r="F18" s="24"/>
      <c r="G18" s="24">
        <f t="shared" si="1"/>
        <v>0</v>
      </c>
    </row>
    <row r="19" spans="1:8" x14ac:dyDescent="0.25">
      <c r="A19" s="25">
        <v>47</v>
      </c>
      <c r="B19" s="26"/>
      <c r="C19" s="23" t="s">
        <v>22</v>
      </c>
      <c r="D19" s="27" t="s">
        <v>12</v>
      </c>
      <c r="E19" s="49">
        <v>24</v>
      </c>
      <c r="F19" s="24"/>
      <c r="G19" s="24">
        <f t="shared" si="1"/>
        <v>0</v>
      </c>
    </row>
    <row r="20" spans="1:8" x14ac:dyDescent="0.25">
      <c r="A20" s="25">
        <v>48</v>
      </c>
      <c r="B20" s="26"/>
      <c r="C20" s="23" t="s">
        <v>25</v>
      </c>
      <c r="D20" s="27" t="s">
        <v>12</v>
      </c>
      <c r="E20" s="49">
        <v>12</v>
      </c>
      <c r="F20" s="24"/>
      <c r="G20" s="24">
        <f t="shared" si="1"/>
        <v>0</v>
      </c>
    </row>
    <row r="21" spans="1:8" x14ac:dyDescent="0.25">
      <c r="A21" s="25">
        <v>49</v>
      </c>
      <c r="B21" s="26"/>
      <c r="C21" s="23" t="s">
        <v>27</v>
      </c>
      <c r="D21" s="27" t="s">
        <v>12</v>
      </c>
      <c r="E21" s="49">
        <v>24</v>
      </c>
      <c r="F21" s="24"/>
      <c r="G21" s="24">
        <f t="shared" si="1"/>
        <v>0</v>
      </c>
    </row>
    <row r="22" spans="1:8" ht="15.75" thickBot="1" x14ac:dyDescent="0.3">
      <c r="A22" s="25">
        <v>50</v>
      </c>
      <c r="B22" s="51"/>
      <c r="C22" s="52" t="s">
        <v>28</v>
      </c>
      <c r="D22" s="58" t="s">
        <v>12</v>
      </c>
      <c r="E22" s="49">
        <v>12</v>
      </c>
      <c r="F22" s="53"/>
      <c r="G22" s="53">
        <f t="shared" si="1"/>
        <v>0</v>
      </c>
    </row>
    <row r="23" spans="1:8" ht="16.5" thickBot="1" x14ac:dyDescent="0.3">
      <c r="A23" s="28" t="s">
        <v>30</v>
      </c>
      <c r="B23" s="29"/>
      <c r="C23" s="30"/>
      <c r="D23" s="59"/>
      <c r="E23" s="31"/>
      <c r="F23" s="32"/>
      <c r="G23" s="33">
        <f>G16+G8</f>
        <v>0</v>
      </c>
      <c r="H23" s="50"/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zoomScale="85" zoomScaleNormal="85" workbookViewId="0">
      <selection activeCell="F47" sqref="F47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</cols>
  <sheetData>
    <row r="1" spans="1:8" ht="15.75" x14ac:dyDescent="0.25">
      <c r="A1" s="83" t="s">
        <v>0</v>
      </c>
      <c r="B1" s="83"/>
      <c r="C1" s="83"/>
      <c r="D1" s="83"/>
      <c r="E1" s="83"/>
      <c r="F1" s="83"/>
      <c r="G1" s="8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.75" thickTop="1" x14ac:dyDescent="0.25">
      <c r="A3" s="84" t="s">
        <v>1</v>
      </c>
      <c r="B3" s="85"/>
      <c r="C3" s="88" t="s">
        <v>47</v>
      </c>
      <c r="D3" s="89"/>
      <c r="E3" s="92" t="s">
        <v>57</v>
      </c>
      <c r="F3" s="78" t="s">
        <v>36</v>
      </c>
      <c r="G3" s="79"/>
    </row>
    <row r="4" spans="1:8" ht="15.75" thickBot="1" x14ac:dyDescent="0.3">
      <c r="A4" s="86" t="s">
        <v>2</v>
      </c>
      <c r="B4" s="87"/>
      <c r="C4" s="90"/>
      <c r="D4" s="91"/>
      <c r="E4" s="67" t="s">
        <v>56</v>
      </c>
      <c r="F4" s="68"/>
      <c r="G4" s="69"/>
    </row>
    <row r="5" spans="1:8" ht="15.75" thickTop="1" x14ac:dyDescent="0.25">
      <c r="A5" s="6"/>
      <c r="B5" s="7"/>
      <c r="C5" s="8"/>
      <c r="D5" s="8"/>
      <c r="E5" s="9"/>
      <c r="F5" s="10"/>
      <c r="G5" s="10"/>
    </row>
    <row r="6" spans="1:8" x14ac:dyDescent="0.25">
      <c r="A6" s="11" t="s">
        <v>3</v>
      </c>
      <c r="B6" s="12" t="s">
        <v>4</v>
      </c>
      <c r="C6" s="13" t="s">
        <v>5</v>
      </c>
      <c r="D6" s="13" t="s">
        <v>6</v>
      </c>
      <c r="E6" s="60" t="s">
        <v>7</v>
      </c>
      <c r="F6" s="13" t="s">
        <v>8</v>
      </c>
      <c r="G6" s="14" t="s">
        <v>9</v>
      </c>
    </row>
    <row r="7" spans="1:8" x14ac:dyDescent="0.25">
      <c r="A7" s="54" t="s">
        <v>10</v>
      </c>
      <c r="B7" s="55" t="s">
        <v>11</v>
      </c>
      <c r="C7" s="56" t="s">
        <v>29</v>
      </c>
      <c r="D7" s="15"/>
      <c r="E7" s="16"/>
      <c r="F7" s="17"/>
      <c r="G7" s="18"/>
      <c r="H7" s="50"/>
    </row>
    <row r="8" spans="1:8" x14ac:dyDescent="0.25">
      <c r="A8" s="19"/>
      <c r="B8" s="20"/>
      <c r="C8" s="21" t="s">
        <v>44</v>
      </c>
      <c r="D8" s="57"/>
      <c r="E8" s="20"/>
      <c r="F8" s="22"/>
      <c r="G8" s="48">
        <f>SUM(G9:G15)</f>
        <v>0</v>
      </c>
    </row>
    <row r="9" spans="1:8" x14ac:dyDescent="0.25">
      <c r="A9" s="25">
        <v>38</v>
      </c>
      <c r="B9" s="51"/>
      <c r="C9" s="52" t="s">
        <v>20</v>
      </c>
      <c r="D9" s="58" t="s">
        <v>12</v>
      </c>
      <c r="E9" s="49">
        <v>4</v>
      </c>
      <c r="F9" s="53"/>
      <c r="G9" s="53">
        <f t="shared" ref="G9:G15" si="0">F9*E9</f>
        <v>0</v>
      </c>
    </row>
    <row r="10" spans="1:8" x14ac:dyDescent="0.25">
      <c r="A10" s="25">
        <v>39</v>
      </c>
      <c r="B10" s="51"/>
      <c r="C10" s="52" t="s">
        <v>21</v>
      </c>
      <c r="D10" s="58" t="s">
        <v>12</v>
      </c>
      <c r="E10" s="49">
        <v>2</v>
      </c>
      <c r="F10" s="53"/>
      <c r="G10" s="53">
        <f t="shared" si="0"/>
        <v>0</v>
      </c>
    </row>
    <row r="11" spans="1:8" x14ac:dyDescent="0.25">
      <c r="A11" s="25">
        <v>40</v>
      </c>
      <c r="B11" s="51"/>
      <c r="C11" s="52" t="s">
        <v>22</v>
      </c>
      <c r="D11" s="58" t="s">
        <v>12</v>
      </c>
      <c r="E11" s="49">
        <v>24</v>
      </c>
      <c r="F11" s="53"/>
      <c r="G11" s="53">
        <f t="shared" si="0"/>
        <v>0</v>
      </c>
    </row>
    <row r="12" spans="1:8" x14ac:dyDescent="0.25">
      <c r="A12" s="25">
        <v>41</v>
      </c>
      <c r="B12" s="51"/>
      <c r="C12" s="52" t="s">
        <v>31</v>
      </c>
      <c r="D12" s="58" t="s">
        <v>12</v>
      </c>
      <c r="E12" s="49">
        <v>12</v>
      </c>
      <c r="F12" s="53"/>
      <c r="G12" s="53">
        <f t="shared" si="0"/>
        <v>0</v>
      </c>
    </row>
    <row r="13" spans="1:8" x14ac:dyDescent="0.25">
      <c r="A13" s="25">
        <v>42</v>
      </c>
      <c r="B13" s="51"/>
      <c r="C13" s="52" t="s">
        <v>26</v>
      </c>
      <c r="D13" s="58" t="s">
        <v>12</v>
      </c>
      <c r="E13" s="49">
        <v>24</v>
      </c>
      <c r="F13" s="53"/>
      <c r="G13" s="53">
        <f t="shared" si="0"/>
        <v>0</v>
      </c>
    </row>
    <row r="14" spans="1:8" x14ac:dyDescent="0.25">
      <c r="A14" s="25">
        <v>43</v>
      </c>
      <c r="B14" s="51"/>
      <c r="C14" s="52" t="s">
        <v>23</v>
      </c>
      <c r="D14" s="58" t="s">
        <v>12</v>
      </c>
      <c r="E14" s="49">
        <v>12</v>
      </c>
      <c r="F14" s="53"/>
      <c r="G14" s="53">
        <f t="shared" si="0"/>
        <v>0</v>
      </c>
    </row>
    <row r="15" spans="1:8" x14ac:dyDescent="0.25">
      <c r="A15" s="25">
        <v>44</v>
      </c>
      <c r="B15" s="26"/>
      <c r="C15" s="23" t="s">
        <v>32</v>
      </c>
      <c r="D15" s="27" t="s">
        <v>13</v>
      </c>
      <c r="E15" s="49">
        <v>1</v>
      </c>
      <c r="F15" s="24"/>
      <c r="G15" s="24">
        <f t="shared" si="0"/>
        <v>0</v>
      </c>
    </row>
    <row r="16" spans="1:8" x14ac:dyDescent="0.25">
      <c r="A16" s="19"/>
      <c r="B16" s="20"/>
      <c r="C16" s="21" t="s">
        <v>45</v>
      </c>
      <c r="D16" s="57"/>
      <c r="E16" s="20"/>
      <c r="F16" s="22"/>
      <c r="G16" s="48">
        <f>SUM(G17:G22)</f>
        <v>0</v>
      </c>
    </row>
    <row r="17" spans="1:8" x14ac:dyDescent="0.25">
      <c r="A17" s="25">
        <v>45</v>
      </c>
      <c r="B17" s="26"/>
      <c r="C17" s="23" t="s">
        <v>19</v>
      </c>
      <c r="D17" s="27" t="s">
        <v>12</v>
      </c>
      <c r="E17" s="49">
        <v>4</v>
      </c>
      <c r="F17" s="24"/>
      <c r="G17" s="24">
        <f t="shared" ref="G17:G22" si="1">F17*E17</f>
        <v>0</v>
      </c>
    </row>
    <row r="18" spans="1:8" x14ac:dyDescent="0.25">
      <c r="A18" s="25">
        <v>46</v>
      </c>
      <c r="B18" s="26"/>
      <c r="C18" s="23" t="s">
        <v>24</v>
      </c>
      <c r="D18" s="27" t="s">
        <v>12</v>
      </c>
      <c r="E18" s="49">
        <v>2</v>
      </c>
      <c r="F18" s="24"/>
      <c r="G18" s="24">
        <f t="shared" si="1"/>
        <v>0</v>
      </c>
    </row>
    <row r="19" spans="1:8" x14ac:dyDescent="0.25">
      <c r="A19" s="25">
        <v>47</v>
      </c>
      <c r="B19" s="26"/>
      <c r="C19" s="23" t="s">
        <v>22</v>
      </c>
      <c r="D19" s="27" t="s">
        <v>12</v>
      </c>
      <c r="E19" s="49">
        <v>24</v>
      </c>
      <c r="F19" s="24"/>
      <c r="G19" s="24">
        <f t="shared" si="1"/>
        <v>0</v>
      </c>
    </row>
    <row r="20" spans="1:8" x14ac:dyDescent="0.25">
      <c r="A20" s="25">
        <v>48</v>
      </c>
      <c r="B20" s="26"/>
      <c r="C20" s="23" t="s">
        <v>25</v>
      </c>
      <c r="D20" s="27" t="s">
        <v>12</v>
      </c>
      <c r="E20" s="49">
        <v>12</v>
      </c>
      <c r="F20" s="24"/>
      <c r="G20" s="24">
        <f t="shared" si="1"/>
        <v>0</v>
      </c>
    </row>
    <row r="21" spans="1:8" x14ac:dyDescent="0.25">
      <c r="A21" s="25">
        <v>49</v>
      </c>
      <c r="B21" s="26"/>
      <c r="C21" s="23" t="s">
        <v>27</v>
      </c>
      <c r="D21" s="27" t="s">
        <v>12</v>
      </c>
      <c r="E21" s="49">
        <v>24</v>
      </c>
      <c r="F21" s="24"/>
      <c r="G21" s="24">
        <f t="shared" si="1"/>
        <v>0</v>
      </c>
    </row>
    <row r="22" spans="1:8" ht="15.75" thickBot="1" x14ac:dyDescent="0.3">
      <c r="A22" s="25">
        <v>50</v>
      </c>
      <c r="B22" s="51"/>
      <c r="C22" s="52" t="s">
        <v>28</v>
      </c>
      <c r="D22" s="58" t="s">
        <v>12</v>
      </c>
      <c r="E22" s="49">
        <v>12</v>
      </c>
      <c r="F22" s="53"/>
      <c r="G22" s="53">
        <f t="shared" si="1"/>
        <v>0</v>
      </c>
    </row>
    <row r="23" spans="1:8" ht="16.5" thickBot="1" x14ac:dyDescent="0.3">
      <c r="A23" s="28" t="s">
        <v>30</v>
      </c>
      <c r="B23" s="29"/>
      <c r="C23" s="30"/>
      <c r="D23" s="59"/>
      <c r="E23" s="31"/>
      <c r="F23" s="32"/>
      <c r="G23" s="33">
        <f>G16+G8</f>
        <v>0</v>
      </c>
      <c r="H23" s="50"/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REKAPITULACE</vt:lpstr>
      <vt:lpstr>1PP</vt:lpstr>
      <vt:lpstr>1NP</vt:lpstr>
      <vt:lpstr>2NP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2021-08-11T12:40:07Z</dcterms:modified>
</cp:coreProperties>
</file>